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ukeljB\Documents\Javno narocanje\2024\Svetovalni inzeniring\"/>
    </mc:Choice>
  </mc:AlternateContent>
  <xr:revisionPtr revIDLastSave="0" documentId="13_ncr:1_{578FF6E1-0392-455E-B0D1-CCA4757BF208}" xr6:coauthVersionLast="47" xr6:coauthVersionMax="47" xr10:uidLastSave="{00000000-0000-0000-0000-000000000000}"/>
  <bookViews>
    <workbookView xWindow="-120" yWindow="-120" windowWidth="29040" windowHeight="15840" xr2:uid="{57A46047-09BD-45F7-AFD7-462DC5144B77}"/>
  </bookViews>
  <sheets>
    <sheet name="PREDRAČUN - SPECIFIKACIJA" sheetId="4" r:id="rId1"/>
    <sheet name="POVZETEK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4" l="1"/>
  <c r="E44" i="4" s="1"/>
  <c r="E42" i="4"/>
  <c r="E39" i="4"/>
  <c r="E38" i="4"/>
  <c r="E37" i="4"/>
  <c r="E29" i="4"/>
  <c r="E30" i="4" s="1"/>
  <c r="E28" i="4"/>
  <c r="E25" i="4"/>
  <c r="E24" i="4"/>
  <c r="E21" i="4"/>
  <c r="E20" i="4"/>
  <c r="E22" i="4" s="1"/>
  <c r="E17" i="4"/>
  <c r="E16" i="4"/>
  <c r="E15" i="4"/>
  <c r="E14" i="4"/>
  <c r="A9" i="5"/>
  <c r="E26" i="4" l="1"/>
  <c r="E40" i="4"/>
  <c r="E46" i="4" s="1"/>
  <c r="B16" i="5" s="1"/>
  <c r="E18" i="4"/>
  <c r="E32" i="4" l="1"/>
  <c r="B15" i="5" s="1"/>
  <c r="B17" i="5"/>
  <c r="E48" i="4" l="1"/>
</calcChain>
</file>

<file path=xl/sharedStrings.xml><?xml version="1.0" encoding="utf-8"?>
<sst xmlns="http://schemas.openxmlformats.org/spreadsheetml/2006/main" count="61" uniqueCount="55">
  <si>
    <t>1.</t>
  </si>
  <si>
    <t>2.</t>
  </si>
  <si>
    <t>3.</t>
  </si>
  <si>
    <t>Cena/EM</t>
  </si>
  <si>
    <t>Vrednost</t>
  </si>
  <si>
    <t>POVZETEK PREDRAČUNA (REKAPITULACIJA)</t>
  </si>
  <si>
    <t>1) NAZIV GOSPODARSKEGA SUBJEKTA</t>
  </si>
  <si>
    <t>POPIS DEL - PONUDBENI PREDRAČUN</t>
  </si>
  <si>
    <t>2) PONUDBENA VREDNOST BREZ DDV
(skupna ponudbena vrednost, kot je navedena v popisu del/ponudbenem predračunu)</t>
  </si>
  <si>
    <t>Opomba:</t>
  </si>
  <si>
    <t>Gospodarski subjekt:</t>
  </si>
  <si>
    <t>A. SVETOVALNI INŽENIRING V PRIPRAVI
(1. faza - priprava)</t>
  </si>
  <si>
    <t>B. SVETOVALNI INŽENIRING V IZVEDBI
(2. faza izvedba in 3. faza dokončanje)</t>
  </si>
  <si>
    <t>SVETOVALNI INŽENIRNIG PRI VODENJU, KOORDINACIJI IN REALIZACIJI INVESTICIJSKEGA PROJEKTA CELOVITA PRENOVA SNG DRAMA LJUBLJANA</t>
  </si>
  <si>
    <t>A. INŽENIRING V PRIPRAVI</t>
  </si>
  <si>
    <t>1. faza - PRIPRAVA</t>
  </si>
  <si>
    <t>1. Projekt prizidave in rekonstrukcije SNG Drama Ljubljana</t>
  </si>
  <si>
    <t>1.1</t>
  </si>
  <si>
    <t>Pregled DGD dokumetnacije</t>
  </si>
  <si>
    <t>1.2</t>
  </si>
  <si>
    <t>1.3</t>
  </si>
  <si>
    <t>1.4</t>
  </si>
  <si>
    <t>Pregled PZI/PZR dokumetnacije: GOI dela</t>
  </si>
  <si>
    <t>2. Projekt preureditve prostorov v "Nemški hiši", Ljubljana</t>
  </si>
  <si>
    <t>2.1</t>
  </si>
  <si>
    <t>2.2</t>
  </si>
  <si>
    <t>Pregled PZI/PZR dokumetacije: Investicijsko-vzdrževalni posegi</t>
  </si>
  <si>
    <t>3. Projekt gradnje Objekta logistike in depojev scenskih elementov</t>
  </si>
  <si>
    <t>3.1</t>
  </si>
  <si>
    <t>3.2</t>
  </si>
  <si>
    <t>Pregled PZI/PZR dokumetnacije: Projekt rušitev in zaščite gradbene jame</t>
  </si>
  <si>
    <t>Pregled PZI/PZR dokumetnacije: Oprema</t>
  </si>
  <si>
    <t>4. Splošno</t>
  </si>
  <si>
    <t>4.1</t>
  </si>
  <si>
    <t>4.2</t>
  </si>
  <si>
    <t>Svetovanje investitorju, vodenje in koordinacija - ocena</t>
  </si>
  <si>
    <t>Skupaj inženiring v pripravi</t>
  </si>
  <si>
    <t>B. INŽENIRING V IZVEDBI</t>
  </si>
  <si>
    <t>2. faza - IZVEDBA</t>
  </si>
  <si>
    <t>Projekt prizidave in rekonstrukcije SNG Drama Ljubljana</t>
  </si>
  <si>
    <t>Projekt gradnje Objekta logistike in depojev scenskih elementov</t>
  </si>
  <si>
    <t>Projekt preureditve prostorov v "Nemški hiši", Ljubljana</t>
  </si>
  <si>
    <t>3. faza - DOKONČANJE</t>
  </si>
  <si>
    <t>Pregled dokumentacije - ocena</t>
  </si>
  <si>
    <t>Skupaj inženiring v izvedbi</t>
  </si>
  <si>
    <t>SKUPAJ A+B</t>
  </si>
  <si>
    <t>DDV se obračuna posebej, skladno s predpisi, ki urejajo davek na dodano vrednost.</t>
  </si>
  <si>
    <t>Količinain EM</t>
  </si>
  <si>
    <t>Sodelovanje v zahtevnih postopkih javnega naročanja (gradnja, oprema, škodno zavarovanje) - ocena</t>
  </si>
  <si>
    <t>Cena sodelovanja v zahtevnih postopkih javnega naročanja vključuje celoten obseg storitev iz tehnične specifikacije, ki je sestavni del razpisne dokumetnacije.</t>
  </si>
  <si>
    <t>Cena 2. faze izvedbe vključuje celoten obseg storitev iz tehnične specifikacije, ki je sestavni del razpisne dokumetnacije.</t>
  </si>
  <si>
    <t>Pregled PZI dokumetnacije in popisa del s predizmerami</t>
  </si>
  <si>
    <t>Cene svetovanja, vodenja in koordinacije vključujejo pripravo in vzpostavitev sistema za izmenjavo in shranjevanje dokumentacije, potne stroške, organizacijo in sodelovanje na operativnih/koordinacijskih sestankih sestankih, tehničnih pregledih, izdelavo poročil, mnenj in druge dokumetnacije, materialne stroške.</t>
  </si>
  <si>
    <t xml:space="preserve">Storitve, ki se zaračunavajo po ceni za enoto mere obračunska ura (60 minut) ali obračunski mesec, se obračunajo za obračunski interval ali ustrezno manjši interval, ki se porabi za izvedbo storitev. </t>
  </si>
  <si>
    <t>Cena pregleda projektne dokumetnacije (vključno s popisi, projektantsko oceno vrednosti in drugmi sestavnimi deli projektne dokumentacije) vključuje izdelavo poročila o pregledu in morebitno potrebno svetovanje naročniku v zvezi s popravki oz. optimizacijo projektne dokumetnacije.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</si>
</sst>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0\ &quot;ur&quot;"/>
    <numFmt numFmtId="165" formatCode="0\ &quot;komplet&quot;"/>
    <numFmt numFmtId="166" formatCode="0\ &quot;postopkov&quot;"/>
    <numFmt numFmtId="167" formatCode="0\ &quot;mesecev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 Light"/>
      <family val="2"/>
      <charset val="238"/>
      <scheme val="maj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 Light"/>
      <family val="2"/>
      <charset val="238"/>
      <scheme val="major"/>
    </font>
    <font>
      <b/>
      <u/>
      <sz val="16"/>
      <color theme="1"/>
      <name val="Calibri"/>
      <family val="2"/>
      <charset val="238"/>
      <scheme val="minor"/>
    </font>
    <font>
      <u/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 Light"/>
      <family val="2"/>
      <charset val="238"/>
      <scheme val="major"/>
    </font>
    <font>
      <u/>
      <sz val="9"/>
      <color theme="1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6" xfId="0" applyBorder="1"/>
    <xf numFmtId="0" fontId="0" fillId="0" borderId="3" xfId="0" applyBorder="1"/>
    <xf numFmtId="0" fontId="0" fillId="0" borderId="4" xfId="0" applyBorder="1"/>
    <xf numFmtId="8" fontId="0" fillId="0" borderId="1" xfId="0" applyNumberFormat="1" applyBorder="1" applyAlignment="1">
      <alignment horizontal="right"/>
    </xf>
    <xf numFmtId="0" fontId="1" fillId="0" borderId="4" xfId="0" applyFont="1" applyBorder="1"/>
    <xf numFmtId="8" fontId="1" fillId="0" borderId="1" xfId="0" applyNumberFormat="1" applyFont="1" applyBorder="1" applyAlignment="1">
      <alignment horizontal="right"/>
    </xf>
    <xf numFmtId="0" fontId="0" fillId="0" borderId="5" xfId="0" applyBorder="1"/>
    <xf numFmtId="0" fontId="0" fillId="0" borderId="2" xfId="0" applyBorder="1"/>
    <xf numFmtId="0" fontId="3" fillId="0" borderId="0" xfId="0" applyFont="1" applyAlignment="1">
      <alignment horizontal="right"/>
    </xf>
    <xf numFmtId="8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8" fontId="0" fillId="0" borderId="0" xfId="0" applyNumberFormat="1" applyAlignment="1">
      <alignment horizontal="right"/>
    </xf>
    <xf numFmtId="8" fontId="1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/>
    </xf>
    <xf numFmtId="8" fontId="2" fillId="0" borderId="0" xfId="0" applyNumberFormat="1" applyFont="1" applyAlignment="1">
      <alignment horizontal="right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7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8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2" fillId="0" borderId="0" xfId="0" applyNumberFormat="1" applyFont="1"/>
    <xf numFmtId="8" fontId="4" fillId="0" borderId="0" xfId="0" applyNumberFormat="1" applyFont="1"/>
    <xf numFmtId="8" fontId="2" fillId="0" borderId="0" xfId="0" applyNumberFormat="1" applyFont="1"/>
    <xf numFmtId="49" fontId="2" fillId="0" borderId="7" xfId="0" applyNumberFormat="1" applyFont="1" applyBorder="1"/>
    <xf numFmtId="0" fontId="2" fillId="0" borderId="7" xfId="0" applyFont="1" applyBorder="1"/>
    <xf numFmtId="165" fontId="2" fillId="0" borderId="0" xfId="0" applyNumberFormat="1" applyFont="1"/>
    <xf numFmtId="165" fontId="2" fillId="0" borderId="7" xfId="0" applyNumberFormat="1" applyFont="1" applyBorder="1"/>
    <xf numFmtId="8" fontId="2" fillId="0" borderId="7" xfId="0" applyNumberFormat="1" applyFont="1" applyBorder="1" applyAlignment="1">
      <alignment horizontal="right"/>
    </xf>
    <xf numFmtId="164" fontId="2" fillId="0" borderId="7" xfId="0" applyNumberFormat="1" applyFont="1" applyBorder="1"/>
    <xf numFmtId="8" fontId="1" fillId="0" borderId="2" xfId="0" applyNumberFormat="1" applyFont="1" applyBorder="1" applyAlignment="1">
      <alignment horizontal="right"/>
    </xf>
    <xf numFmtId="167" fontId="2" fillId="0" borderId="0" xfId="0" applyNumberFormat="1" applyFont="1"/>
    <xf numFmtId="167" fontId="2" fillId="0" borderId="7" xfId="0" applyNumberFormat="1" applyFont="1" applyBorder="1"/>
    <xf numFmtId="8" fontId="4" fillId="0" borderId="0" xfId="0" applyNumberFormat="1" applyFont="1" applyAlignment="1">
      <alignment horizontal="right"/>
    </xf>
    <xf numFmtId="164" fontId="2" fillId="0" borderId="0" xfId="0" applyNumberFormat="1" applyFont="1"/>
    <xf numFmtId="0" fontId="1" fillId="2" borderId="0" xfId="0" applyFont="1" applyFill="1"/>
    <xf numFmtId="8" fontId="4" fillId="2" borderId="0" xfId="0" applyNumberFormat="1" applyFont="1" applyFill="1"/>
    <xf numFmtId="8" fontId="1" fillId="2" borderId="0" xfId="0" applyNumberFormat="1" applyFont="1" applyFill="1" applyAlignment="1">
      <alignment horizontal="right"/>
    </xf>
    <xf numFmtId="0" fontId="8" fillId="0" borderId="0" xfId="0" applyFont="1" applyAlignment="1">
      <alignment horizontal="right"/>
    </xf>
    <xf numFmtId="8" fontId="9" fillId="0" borderId="0" xfId="0" applyNumberFormat="1" applyFont="1" applyAlignment="1">
      <alignment horizontal="right"/>
    </xf>
    <xf numFmtId="8" fontId="8" fillId="0" borderId="0" xfId="0" applyNumberFormat="1" applyFont="1" applyAlignment="1">
      <alignment horizontal="right"/>
    </xf>
    <xf numFmtId="8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8" fontId="2" fillId="3" borderId="0" xfId="0" applyNumberFormat="1" applyFont="1" applyFill="1"/>
    <xf numFmtId="8" fontId="2" fillId="3" borderId="7" xfId="0" applyNumberFormat="1" applyFont="1" applyFill="1" applyBorder="1"/>
    <xf numFmtId="49" fontId="2" fillId="0" borderId="0" xfId="0" applyNumberFormat="1" applyFont="1" applyAlignment="1">
      <alignment vertical="top" wrapText="1"/>
    </xf>
    <xf numFmtId="166" fontId="2" fillId="0" borderId="0" xfId="0" applyNumberFormat="1" applyFont="1" applyAlignment="1">
      <alignment vertical="top" wrapText="1"/>
    </xf>
    <xf numFmtId="8" fontId="2" fillId="3" borderId="0" xfId="0" applyNumberFormat="1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 wrapText="1"/>
    </xf>
    <xf numFmtId="0" fontId="0" fillId="3" borderId="0" xfId="0" applyFill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Fill="1"/>
    <xf numFmtId="0" fontId="2" fillId="0" borderId="0" xfId="0" applyFont="1" applyFill="1"/>
    <xf numFmtId="8" fontId="2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33"/>
      <color rgb="FFFF505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5609A-4AAB-4357-A4E1-7B305F057B2E}">
  <sheetPr>
    <tabColor rgb="FFFFCC66"/>
  </sheetPr>
  <dimension ref="A1:H57"/>
  <sheetViews>
    <sheetView tabSelected="1" topLeftCell="A34" workbookViewId="0">
      <selection activeCell="I53" sqref="I53"/>
    </sheetView>
  </sheetViews>
  <sheetFormatPr defaultColWidth="8.85546875" defaultRowHeight="15" x14ac:dyDescent="0.25"/>
  <cols>
    <col min="1" max="1" width="6.140625" customWidth="1"/>
    <col min="2" max="2" width="54.85546875" customWidth="1"/>
    <col min="3" max="3" width="13.140625" bestFit="1" customWidth="1"/>
    <col min="4" max="4" width="9.7109375" style="29" customWidth="1"/>
    <col min="5" max="5" width="11.42578125" style="15" bestFit="1" customWidth="1"/>
    <col min="6" max="6" width="14.28515625" style="14" bestFit="1" customWidth="1"/>
    <col min="7" max="7" width="9.140625" style="15" bestFit="1" customWidth="1"/>
    <col min="8" max="8" width="12.85546875" style="15" bestFit="1" customWidth="1"/>
    <col min="10" max="10" width="13.140625" bestFit="1" customWidth="1"/>
  </cols>
  <sheetData>
    <row r="1" spans="1:8" s="2" customFormat="1" ht="15.75" x14ac:dyDescent="0.25">
      <c r="A1" s="55" t="s">
        <v>13</v>
      </c>
      <c r="B1" s="56"/>
      <c r="C1" s="56"/>
      <c r="D1" s="56"/>
      <c r="E1" s="13"/>
      <c r="F1" s="12"/>
      <c r="G1" s="13"/>
      <c r="H1" s="13"/>
    </row>
    <row r="2" spans="1:8" s="2" customFormat="1" ht="15.75" x14ac:dyDescent="0.25">
      <c r="A2" s="56"/>
      <c r="B2" s="56"/>
      <c r="C2" s="56"/>
      <c r="D2" s="56"/>
      <c r="E2" s="13"/>
      <c r="F2" s="12"/>
      <c r="G2" s="13"/>
      <c r="H2" s="13"/>
    </row>
    <row r="3" spans="1:8" s="2" customFormat="1" ht="15.75" x14ac:dyDescent="0.25">
      <c r="D3" s="28"/>
      <c r="E3" s="13"/>
      <c r="F3" s="12"/>
      <c r="G3" s="13"/>
      <c r="H3" s="13"/>
    </row>
    <row r="4" spans="1:8" s="2" customFormat="1" ht="21" x14ac:dyDescent="0.35">
      <c r="A4" s="23" t="s">
        <v>7</v>
      </c>
      <c r="D4" s="28"/>
      <c r="E4" s="13"/>
      <c r="F4" s="12"/>
      <c r="G4" s="13"/>
      <c r="H4" s="13"/>
    </row>
    <row r="5" spans="1:8" s="2" customFormat="1" ht="15.75" x14ac:dyDescent="0.25">
      <c r="D5" s="28"/>
      <c r="E5" s="13"/>
      <c r="F5" s="12"/>
      <c r="G5" s="13"/>
      <c r="H5" s="13"/>
    </row>
    <row r="6" spans="1:8" s="2" customFormat="1" ht="15.75" x14ac:dyDescent="0.25">
      <c r="A6" s="2" t="s">
        <v>10</v>
      </c>
      <c r="D6" s="28"/>
      <c r="E6" s="13"/>
      <c r="F6" s="12"/>
      <c r="G6" s="13"/>
      <c r="H6" s="13"/>
    </row>
    <row r="7" spans="1:8" s="2" customFormat="1" ht="15.75" x14ac:dyDescent="0.25">
      <c r="A7" s="57"/>
      <c r="B7" s="58"/>
      <c r="C7" s="58"/>
      <c r="D7" s="58"/>
      <c r="E7" s="13"/>
      <c r="F7" s="12"/>
      <c r="G7" s="13"/>
      <c r="H7" s="13"/>
    </row>
    <row r="8" spans="1:8" x14ac:dyDescent="0.25">
      <c r="A8" s="3"/>
    </row>
    <row r="9" spans="1:8" x14ac:dyDescent="0.25">
      <c r="A9" s="3"/>
    </row>
    <row r="10" spans="1:8" s="14" customFormat="1" x14ac:dyDescent="0.25">
      <c r="C10" s="44" t="s">
        <v>47</v>
      </c>
      <c r="D10" s="45" t="s">
        <v>3</v>
      </c>
      <c r="E10" s="46" t="s">
        <v>4</v>
      </c>
      <c r="G10" s="15"/>
      <c r="H10" s="15"/>
    </row>
    <row r="11" spans="1:8" s="3" customFormat="1" x14ac:dyDescent="0.25">
      <c r="A11" s="26" t="s">
        <v>14</v>
      </c>
      <c r="D11" s="28"/>
      <c r="E11" s="25"/>
      <c r="F11" s="24"/>
      <c r="G11" s="25"/>
      <c r="H11" s="25"/>
    </row>
    <row r="12" spans="1:8" s="3" customFormat="1" x14ac:dyDescent="0.25">
      <c r="A12" s="26" t="s">
        <v>15</v>
      </c>
      <c r="D12" s="28"/>
      <c r="E12" s="25"/>
      <c r="F12" s="24"/>
      <c r="G12" s="25"/>
      <c r="H12" s="25"/>
    </row>
    <row r="13" spans="1:8" s="3" customFormat="1" x14ac:dyDescent="0.25">
      <c r="A13" s="26" t="s">
        <v>16</v>
      </c>
      <c r="D13" s="28"/>
      <c r="E13" s="25"/>
      <c r="F13" s="24"/>
      <c r="G13" s="25"/>
      <c r="H13" s="25"/>
    </row>
    <row r="14" spans="1:8" s="1" customFormat="1" ht="12" x14ac:dyDescent="0.2">
      <c r="A14" s="27" t="s">
        <v>17</v>
      </c>
      <c r="B14" s="1" t="s">
        <v>18</v>
      </c>
      <c r="C14" s="32">
        <v>1</v>
      </c>
      <c r="D14" s="50"/>
      <c r="E14" s="18">
        <f>C14*D14</f>
        <v>0</v>
      </c>
      <c r="F14" s="17"/>
      <c r="G14" s="18"/>
      <c r="H14" s="18"/>
    </row>
    <row r="15" spans="1:8" s="1" customFormat="1" ht="12" x14ac:dyDescent="0.2">
      <c r="A15" s="27" t="s">
        <v>19</v>
      </c>
      <c r="B15" s="1" t="s">
        <v>30</v>
      </c>
      <c r="C15" s="32">
        <v>1</v>
      </c>
      <c r="D15" s="50"/>
      <c r="E15" s="18">
        <f t="shared" ref="E15:E17" si="0">C15*D15</f>
        <v>0</v>
      </c>
      <c r="F15" s="17"/>
      <c r="G15" s="18"/>
      <c r="H15" s="18"/>
    </row>
    <row r="16" spans="1:8" s="1" customFormat="1" ht="12" x14ac:dyDescent="0.2">
      <c r="A16" s="27" t="s">
        <v>20</v>
      </c>
      <c r="B16" s="1" t="s">
        <v>22</v>
      </c>
      <c r="C16" s="32">
        <v>1</v>
      </c>
      <c r="D16" s="50"/>
      <c r="E16" s="18">
        <f t="shared" si="0"/>
        <v>0</v>
      </c>
      <c r="F16" s="17"/>
      <c r="G16" s="18"/>
      <c r="H16" s="18"/>
    </row>
    <row r="17" spans="1:8" s="1" customFormat="1" ht="12" x14ac:dyDescent="0.2">
      <c r="A17" s="30" t="s">
        <v>21</v>
      </c>
      <c r="B17" s="31" t="s">
        <v>31</v>
      </c>
      <c r="C17" s="33">
        <v>1</v>
      </c>
      <c r="D17" s="51"/>
      <c r="E17" s="34">
        <f t="shared" si="0"/>
        <v>0</v>
      </c>
      <c r="F17" s="17"/>
      <c r="G17" s="18"/>
      <c r="H17" s="18"/>
    </row>
    <row r="18" spans="1:8" s="1" customFormat="1" ht="12" x14ac:dyDescent="0.2">
      <c r="D18" s="29"/>
      <c r="E18" s="28">
        <f>SUBTOTAL(9,E14:E17)</f>
        <v>0</v>
      </c>
      <c r="F18" s="17"/>
      <c r="G18" s="18"/>
      <c r="H18" s="18"/>
    </row>
    <row r="19" spans="1:8" s="3" customFormat="1" x14ac:dyDescent="0.25">
      <c r="A19" s="26" t="s">
        <v>23</v>
      </c>
      <c r="D19" s="28"/>
      <c r="E19" s="25"/>
      <c r="F19" s="24"/>
      <c r="G19" s="25"/>
      <c r="H19" s="25"/>
    </row>
    <row r="20" spans="1:8" s="1" customFormat="1" ht="12" x14ac:dyDescent="0.2">
      <c r="A20" s="27" t="s">
        <v>24</v>
      </c>
      <c r="B20" s="1" t="s">
        <v>26</v>
      </c>
      <c r="C20" s="32">
        <v>1</v>
      </c>
      <c r="D20" s="50"/>
      <c r="E20" s="18">
        <f t="shared" ref="E20:E21" si="1">C20*D20</f>
        <v>0</v>
      </c>
      <c r="F20" s="17"/>
      <c r="G20" s="18"/>
      <c r="H20" s="18"/>
    </row>
    <row r="21" spans="1:8" s="1" customFormat="1" ht="12" x14ac:dyDescent="0.2">
      <c r="A21" s="30" t="s">
        <v>25</v>
      </c>
      <c r="B21" s="31" t="s">
        <v>31</v>
      </c>
      <c r="C21" s="33">
        <v>1</v>
      </c>
      <c r="D21" s="51"/>
      <c r="E21" s="34">
        <f t="shared" si="1"/>
        <v>0</v>
      </c>
      <c r="F21" s="17"/>
      <c r="G21" s="18"/>
      <c r="H21" s="18"/>
    </row>
    <row r="22" spans="1:8" s="1" customFormat="1" ht="12" x14ac:dyDescent="0.2">
      <c r="D22" s="29"/>
      <c r="E22" s="28">
        <f>SUBTOTAL(9,E20:E21)</f>
        <v>0</v>
      </c>
      <c r="F22" s="17"/>
      <c r="G22" s="18"/>
      <c r="H22" s="18"/>
    </row>
    <row r="23" spans="1:8" s="3" customFormat="1" x14ac:dyDescent="0.25">
      <c r="A23" s="26" t="s">
        <v>27</v>
      </c>
      <c r="D23" s="28"/>
      <c r="E23" s="25"/>
      <c r="F23" s="24"/>
      <c r="G23" s="25"/>
      <c r="H23" s="25"/>
    </row>
    <row r="24" spans="1:8" s="1" customFormat="1" ht="12" x14ac:dyDescent="0.2">
      <c r="A24" s="27" t="s">
        <v>28</v>
      </c>
      <c r="B24" s="1" t="s">
        <v>18</v>
      </c>
      <c r="C24" s="32">
        <v>1</v>
      </c>
      <c r="D24" s="50"/>
      <c r="E24" s="18">
        <f>C24*D24</f>
        <v>0</v>
      </c>
      <c r="F24" s="17"/>
      <c r="G24" s="18"/>
      <c r="H24" s="18"/>
    </row>
    <row r="25" spans="1:8" s="1" customFormat="1" ht="12" x14ac:dyDescent="0.2">
      <c r="A25" s="30" t="s">
        <v>29</v>
      </c>
      <c r="B25" s="31" t="s">
        <v>51</v>
      </c>
      <c r="C25" s="33">
        <v>1</v>
      </c>
      <c r="D25" s="51"/>
      <c r="E25" s="34">
        <f t="shared" ref="E25" si="2">C25*D25</f>
        <v>0</v>
      </c>
      <c r="F25" s="17"/>
      <c r="G25" s="18"/>
      <c r="H25" s="18"/>
    </row>
    <row r="26" spans="1:8" s="1" customFormat="1" ht="12" x14ac:dyDescent="0.2">
      <c r="D26" s="29"/>
      <c r="E26" s="28">
        <f>SUBTOTAL(9,E24:E25)</f>
        <v>0</v>
      </c>
      <c r="F26" s="17"/>
      <c r="G26" s="18"/>
      <c r="H26" s="18"/>
    </row>
    <row r="27" spans="1:8" s="3" customFormat="1" x14ac:dyDescent="0.25">
      <c r="A27" s="26" t="s">
        <v>32</v>
      </c>
      <c r="D27" s="28"/>
      <c r="E27" s="25"/>
      <c r="F27" s="24"/>
      <c r="G27" s="25"/>
      <c r="H27" s="25"/>
    </row>
    <row r="28" spans="1:8" s="49" customFormat="1" ht="24" x14ac:dyDescent="0.25">
      <c r="A28" s="52" t="s">
        <v>33</v>
      </c>
      <c r="B28" s="49" t="s">
        <v>48</v>
      </c>
      <c r="C28" s="53">
        <v>5</v>
      </c>
      <c r="D28" s="54"/>
      <c r="E28" s="47">
        <f t="shared" ref="E28:E29" si="3">C28*D28</f>
        <v>0</v>
      </c>
      <c r="F28" s="48"/>
      <c r="G28" s="47"/>
      <c r="H28" s="47"/>
    </row>
    <row r="29" spans="1:8" s="1" customFormat="1" ht="12" x14ac:dyDescent="0.2">
      <c r="A29" s="30" t="s">
        <v>34</v>
      </c>
      <c r="B29" s="31" t="s">
        <v>35</v>
      </c>
      <c r="C29" s="35">
        <v>720</v>
      </c>
      <c r="D29" s="51"/>
      <c r="E29" s="34">
        <f t="shared" si="3"/>
        <v>0</v>
      </c>
      <c r="F29" s="17"/>
      <c r="G29" s="18"/>
      <c r="H29" s="18"/>
    </row>
    <row r="30" spans="1:8" s="1" customFormat="1" ht="12" x14ac:dyDescent="0.2">
      <c r="D30" s="29"/>
      <c r="E30" s="28">
        <f>SUBTOTAL(9,E28:E29)</f>
        <v>0</v>
      </c>
      <c r="F30" s="17"/>
      <c r="G30" s="18"/>
      <c r="H30" s="18"/>
    </row>
    <row r="32" spans="1:8" s="3" customFormat="1" x14ac:dyDescent="0.25">
      <c r="B32" s="41" t="s">
        <v>36</v>
      </c>
      <c r="C32" s="41"/>
      <c r="D32" s="42"/>
      <c r="E32" s="43">
        <f>SUBTOTAL(9,E14:E30)</f>
        <v>0</v>
      </c>
      <c r="F32" s="24"/>
      <c r="G32" s="25"/>
      <c r="H32" s="25"/>
    </row>
    <row r="35" spans="1:8" s="3" customFormat="1" x14ac:dyDescent="0.25">
      <c r="A35" s="26" t="s">
        <v>37</v>
      </c>
      <c r="D35" s="28"/>
      <c r="E35" s="25"/>
      <c r="F35" s="24"/>
      <c r="G35" s="25"/>
      <c r="H35" s="25"/>
    </row>
    <row r="36" spans="1:8" s="3" customFormat="1" x14ac:dyDescent="0.25">
      <c r="A36" s="26" t="s">
        <v>38</v>
      </c>
      <c r="D36" s="28"/>
      <c r="E36" s="25"/>
      <c r="F36" s="24"/>
      <c r="G36" s="25"/>
      <c r="H36" s="25"/>
    </row>
    <row r="37" spans="1:8" s="1" customFormat="1" ht="12" x14ac:dyDescent="0.2">
      <c r="A37" s="1" t="s">
        <v>0</v>
      </c>
      <c r="B37" s="1" t="s">
        <v>39</v>
      </c>
      <c r="C37" s="37">
        <v>36</v>
      </c>
      <c r="D37" s="50"/>
      <c r="E37" s="18">
        <f t="shared" ref="E37:E39" si="4">C37*D37</f>
        <v>0</v>
      </c>
      <c r="F37" s="17"/>
      <c r="G37" s="18"/>
      <c r="H37" s="18"/>
    </row>
    <row r="38" spans="1:8" s="1" customFormat="1" ht="12" x14ac:dyDescent="0.2">
      <c r="A38" s="1" t="s">
        <v>1</v>
      </c>
      <c r="B38" s="1" t="s">
        <v>41</v>
      </c>
      <c r="C38" s="37">
        <v>12</v>
      </c>
      <c r="D38" s="50"/>
      <c r="E38" s="18">
        <f t="shared" si="4"/>
        <v>0</v>
      </c>
      <c r="F38" s="17"/>
      <c r="G38" s="18"/>
      <c r="H38" s="18"/>
    </row>
    <row r="39" spans="1:8" s="1" customFormat="1" ht="12" x14ac:dyDescent="0.2">
      <c r="A39" s="31" t="s">
        <v>2</v>
      </c>
      <c r="B39" s="31" t="s">
        <v>40</v>
      </c>
      <c r="C39" s="38">
        <v>12</v>
      </c>
      <c r="D39" s="51"/>
      <c r="E39" s="34">
        <f t="shared" si="4"/>
        <v>0</v>
      </c>
      <c r="F39" s="17"/>
      <c r="G39" s="18"/>
      <c r="H39" s="18"/>
    </row>
    <row r="40" spans="1:8" s="1" customFormat="1" ht="12" x14ac:dyDescent="0.2">
      <c r="D40" s="29"/>
      <c r="E40" s="39">
        <f>SUBTOTAL(9,E37:E39)</f>
        <v>0</v>
      </c>
      <c r="F40" s="17"/>
      <c r="G40" s="18"/>
      <c r="H40" s="18"/>
    </row>
    <row r="41" spans="1:8" s="3" customFormat="1" x14ac:dyDescent="0.25">
      <c r="A41" s="26" t="s">
        <v>42</v>
      </c>
      <c r="D41" s="28"/>
      <c r="E41" s="25"/>
      <c r="F41" s="24"/>
      <c r="G41" s="25"/>
      <c r="H41" s="25"/>
    </row>
    <row r="42" spans="1:8" s="1" customFormat="1" ht="12" x14ac:dyDescent="0.2">
      <c r="A42" s="1" t="s">
        <v>0</v>
      </c>
      <c r="B42" s="1" t="s">
        <v>43</v>
      </c>
      <c r="C42" s="40">
        <v>150</v>
      </c>
      <c r="D42" s="50"/>
      <c r="E42" s="18">
        <f t="shared" ref="E42:E43" si="5">C42*D42</f>
        <v>0</v>
      </c>
      <c r="F42" s="17"/>
      <c r="G42" s="18"/>
      <c r="H42" s="18"/>
    </row>
    <row r="43" spans="1:8" s="1" customFormat="1" ht="12" x14ac:dyDescent="0.2">
      <c r="A43" s="31" t="s">
        <v>1</v>
      </c>
      <c r="B43" s="31" t="s">
        <v>35</v>
      </c>
      <c r="C43" s="35">
        <v>300</v>
      </c>
      <c r="D43" s="51"/>
      <c r="E43" s="34">
        <f t="shared" si="5"/>
        <v>0</v>
      </c>
      <c r="F43" s="17"/>
      <c r="G43" s="18"/>
      <c r="H43" s="18"/>
    </row>
    <row r="44" spans="1:8" s="1" customFormat="1" ht="12" x14ac:dyDescent="0.2">
      <c r="D44" s="29"/>
      <c r="E44" s="39">
        <f>SUBTOTAL(9,E42:E43)</f>
        <v>0</v>
      </c>
      <c r="F44" s="17"/>
      <c r="G44" s="18"/>
      <c r="H44" s="18"/>
    </row>
    <row r="46" spans="1:8" s="3" customFormat="1" x14ac:dyDescent="0.25">
      <c r="B46" s="41" t="s">
        <v>44</v>
      </c>
      <c r="C46" s="41"/>
      <c r="D46" s="42"/>
      <c r="E46" s="43">
        <f>SUBTOTAL(9,E37:E44)</f>
        <v>0</v>
      </c>
      <c r="F46" s="24"/>
      <c r="G46" s="25"/>
      <c r="H46" s="25"/>
    </row>
    <row r="48" spans="1:8" s="3" customFormat="1" x14ac:dyDescent="0.25">
      <c r="B48" s="41" t="s">
        <v>45</v>
      </c>
      <c r="C48" s="41"/>
      <c r="D48" s="42"/>
      <c r="E48" s="43">
        <f>SUBTOTAL(9,E14:E46)</f>
        <v>0</v>
      </c>
      <c r="F48" s="24"/>
      <c r="G48" s="25"/>
      <c r="H48" s="25"/>
    </row>
    <row r="51" spans="2:8" s="1" customFormat="1" ht="12" x14ac:dyDescent="0.2">
      <c r="B51" s="64" t="s">
        <v>9</v>
      </c>
      <c r="C51" s="65"/>
      <c r="D51" s="66"/>
      <c r="E51" s="18"/>
      <c r="F51" s="17"/>
      <c r="G51" s="18"/>
      <c r="H51" s="18"/>
    </row>
    <row r="52" spans="2:8" s="49" customFormat="1" ht="36" customHeight="1" x14ac:dyDescent="0.25">
      <c r="B52" s="67" t="s">
        <v>54</v>
      </c>
      <c r="C52" s="67"/>
      <c r="D52" s="67"/>
      <c r="E52" s="47"/>
      <c r="F52" s="48"/>
      <c r="G52" s="47"/>
      <c r="H52" s="47"/>
    </row>
    <row r="53" spans="2:8" s="49" customFormat="1" ht="36.6" customHeight="1" x14ac:dyDescent="0.25">
      <c r="B53" s="67" t="s">
        <v>52</v>
      </c>
      <c r="C53" s="67"/>
      <c r="D53" s="67"/>
      <c r="E53" s="47"/>
      <c r="F53" s="48"/>
      <c r="G53" s="47"/>
      <c r="H53" s="47"/>
    </row>
    <row r="54" spans="2:8" s="49" customFormat="1" ht="24.75" customHeight="1" x14ac:dyDescent="0.25">
      <c r="B54" s="67" t="s">
        <v>49</v>
      </c>
      <c r="C54" s="67"/>
      <c r="D54" s="67"/>
      <c r="E54" s="47"/>
      <c r="F54" s="48"/>
      <c r="G54" s="47"/>
      <c r="H54" s="47"/>
    </row>
    <row r="55" spans="2:8" s="49" customFormat="1" ht="24" customHeight="1" x14ac:dyDescent="0.25">
      <c r="B55" s="67" t="s">
        <v>50</v>
      </c>
      <c r="C55" s="67"/>
      <c r="D55" s="67"/>
      <c r="E55" s="47"/>
      <c r="F55" s="48"/>
      <c r="G55" s="47"/>
      <c r="H55" s="47"/>
    </row>
    <row r="56" spans="2:8" s="1" customFormat="1" ht="12" x14ac:dyDescent="0.2">
      <c r="B56" s="67" t="s">
        <v>53</v>
      </c>
      <c r="C56" s="68"/>
      <c r="D56" s="68"/>
      <c r="E56" s="18"/>
      <c r="F56" s="17"/>
      <c r="G56" s="18"/>
      <c r="H56" s="18"/>
    </row>
    <row r="57" spans="2:8" s="1" customFormat="1" ht="12" x14ac:dyDescent="0.2">
      <c r="B57" s="68"/>
      <c r="C57" s="68"/>
      <c r="D57" s="68"/>
      <c r="E57" s="18"/>
      <c r="F57" s="17"/>
      <c r="G57" s="18"/>
      <c r="H57" s="18"/>
    </row>
  </sheetData>
  <mergeCells count="7">
    <mergeCell ref="B56:D57"/>
    <mergeCell ref="B55:D55"/>
    <mergeCell ref="A1:D2"/>
    <mergeCell ref="A7:D7"/>
    <mergeCell ref="B52:D52"/>
    <mergeCell ref="B53:D53"/>
    <mergeCell ref="B54:D54"/>
  </mergeCells>
  <pageMargins left="0.70866141732283472" right="0.70866141732283472" top="0.55118110236220474" bottom="0.39370078740157483" header="0.31496062992125984" footer="0.31496062992125984"/>
  <pageSetup paperSize="9" scale="85" orientation="portrait" r:id="rId1"/>
  <headerFooter>
    <oddFooter>&amp;L&amp;"+,Običajno"&amp;8JN-05/2024-CPD "Svetovalni inženiring"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5B14A-85D1-44BE-96C9-A96B8D285914}">
  <sheetPr>
    <tabColor rgb="FFFF9933"/>
  </sheetPr>
  <dimension ref="A1:B22"/>
  <sheetViews>
    <sheetView topLeftCell="A12" workbookViewId="0">
      <selection activeCell="G27" sqref="G27"/>
    </sheetView>
  </sheetViews>
  <sheetFormatPr defaultRowHeight="15" x14ac:dyDescent="0.25"/>
  <cols>
    <col min="1" max="1" width="61.7109375" bestFit="1" customWidth="1"/>
    <col min="2" max="2" width="21.42578125" bestFit="1" customWidth="1"/>
  </cols>
  <sheetData>
    <row r="1" spans="1:2" x14ac:dyDescent="0.25">
      <c r="A1" s="61" t="s">
        <v>13</v>
      </c>
      <c r="B1" s="61"/>
    </row>
    <row r="2" spans="1:2" x14ac:dyDescent="0.25">
      <c r="A2" s="61"/>
      <c r="B2" s="61"/>
    </row>
    <row r="4" spans="1:2" s="22" customFormat="1" ht="21" x14ac:dyDescent="0.35">
      <c r="A4" s="59" t="s">
        <v>5</v>
      </c>
      <c r="B4" s="60"/>
    </row>
    <row r="7" spans="1:2" x14ac:dyDescent="0.25">
      <c r="A7" s="3" t="s">
        <v>6</v>
      </c>
    </row>
    <row r="9" spans="1:2" ht="30.75" customHeight="1" x14ac:dyDescent="0.25">
      <c r="A9" s="61">
        <f>'PREDRAČUN - SPECIFIKACIJA'!A7</f>
        <v>0</v>
      </c>
      <c r="B9" s="61"/>
    </row>
    <row r="11" spans="1:2" ht="43.5" customHeight="1" x14ac:dyDescent="0.25">
      <c r="A11" s="62" t="s">
        <v>8</v>
      </c>
      <c r="B11" s="63"/>
    </row>
    <row r="13" spans="1:2" x14ac:dyDescent="0.25">
      <c r="A13" s="4"/>
      <c r="B13" s="5"/>
    </row>
    <row r="14" spans="1:2" x14ac:dyDescent="0.25">
      <c r="A14" s="6"/>
      <c r="B14" s="7"/>
    </row>
    <row r="15" spans="1:2" s="20" customFormat="1" ht="30" x14ac:dyDescent="0.25">
      <c r="A15" s="19" t="s">
        <v>11</v>
      </c>
      <c r="B15" s="9">
        <f>'PREDRAČUN - SPECIFIKACIJA'!E32</f>
        <v>0</v>
      </c>
    </row>
    <row r="16" spans="1:2" s="20" customFormat="1" ht="30" x14ac:dyDescent="0.25">
      <c r="A16" s="19" t="s">
        <v>12</v>
      </c>
      <c r="B16" s="36">
        <f>'PREDRAČUN - SPECIFIKACIJA'!E46</f>
        <v>0</v>
      </c>
    </row>
    <row r="17" spans="1:2" s="20" customFormat="1" x14ac:dyDescent="0.25">
      <c r="A17" s="19"/>
      <c r="B17" s="16">
        <f>SUM(B15:B16)</f>
        <v>0</v>
      </c>
    </row>
    <row r="18" spans="1:2" s="3" customFormat="1" x14ac:dyDescent="0.25">
      <c r="A18" s="8"/>
      <c r="B18" s="9"/>
    </row>
    <row r="19" spans="1:2" x14ac:dyDescent="0.25">
      <c r="A19" s="10"/>
      <c r="B19" s="11"/>
    </row>
    <row r="22" spans="1:2" x14ac:dyDescent="0.25">
      <c r="A22" s="21" t="s">
        <v>46</v>
      </c>
    </row>
  </sheetData>
  <mergeCells count="4">
    <mergeCell ref="A4:B4"/>
    <mergeCell ref="A9:B9"/>
    <mergeCell ref="A11:B11"/>
    <mergeCell ref="A1:B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&amp;L&amp;"+,Običajno"&amp;8JN-05/2024-CPD "Svetovalni inženiring"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 - SPECIFIKACIJA</vt:lpstr>
      <vt:lpstr>POVZETEK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Vadnjal</dc:creator>
  <cp:lastModifiedBy>Barbara Stukelj</cp:lastModifiedBy>
  <cp:lastPrinted>2024-06-07T07:35:15Z</cp:lastPrinted>
  <dcterms:created xsi:type="dcterms:W3CDTF">2024-01-16T15:13:17Z</dcterms:created>
  <dcterms:modified xsi:type="dcterms:W3CDTF">2024-06-07T07:35:26Z</dcterms:modified>
</cp:coreProperties>
</file>